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3、AKT24-025-5   阿克陶县奶业基地建设项目\"/>
    </mc:Choice>
  </mc:AlternateContent>
  <xr:revisionPtr revIDLastSave="0" documentId="13_ncr:1_{84F9E8F9-5AFD-4B82-BC2C-18F13F684FEE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最终申报表" sheetId="5" r:id="rId1"/>
    <sheet name="6月监控表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4" l="1"/>
  <c r="J9" i="4"/>
  <c r="J8" i="4"/>
</calcChain>
</file>

<file path=xl/sharedStrings.xml><?xml version="1.0" encoding="utf-8"?>
<sst xmlns="http://schemas.openxmlformats.org/spreadsheetml/2006/main" count="198" uniqueCount="106">
  <si>
    <t>附1</t>
  </si>
  <si>
    <t>绩效目标申报表</t>
  </si>
  <si>
    <t>项目名称</t>
  </si>
  <si>
    <t>阿克陶县奶业基地建设项目</t>
  </si>
  <si>
    <t>项目负责人及电话</t>
  </si>
  <si>
    <t>廖德军13579569920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</si>
  <si>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</si>
  <si>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</si>
  <si>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</si>
  <si>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</si>
  <si>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</si>
  <si>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</si>
  <si>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</si>
  <si>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</si>
  <si>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</si>
  <si>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1、计划建设年存栏量3000头奶牛养殖基地一座。2、奶牛采购奶牛购买优质高产奶牛3000头。牛舍建设面积48085.5平方米，配套圈舍集粪池建设面积1152平方米，备用棚建设面积90平方米，青贮窖建设面积9750平方米，干草堆放场建设面积5400平方米，蓄水池建设面积1500平方米，采购化验设备19台，采购人工授精仪器设备13台。
目标2：依托畜牧产业发展壮大的优势，计划采购品种奶牛3000头，由合作企业负责养殖和产奶，按投资总额的3%比例进行资产收益固定分红，该受益资金将按照村集体收入再分配原则进行使用。预计带动增加脱贫人口全年总收入20万元，受益脱贫户户数25户，受益脱贫人口数80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</si>
  <si>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</si>
  <si>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</si>
  <si>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</si>
  <si>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</si>
  <si>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</si>
  <si>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</si>
  <si>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</si>
  <si>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牛舍建设面积</t>
  </si>
  <si>
    <t>≥48085.5平方米</t>
  </si>
  <si>
    <t>配套圈舍集粪池建设面积</t>
  </si>
  <si>
    <t>≥1152平方米</t>
  </si>
  <si>
    <t>备用棚建设面积</t>
  </si>
  <si>
    <t>≥90平方米</t>
  </si>
  <si>
    <t>青贮窖建设面积</t>
  </si>
  <si>
    <t>≥9750平方米</t>
  </si>
  <si>
    <t>干草堆放场建设面积</t>
  </si>
  <si>
    <t>≥5400平方米</t>
  </si>
  <si>
    <t>蓄水池建设面积</t>
  </si>
  <si>
    <t>≥1500平方米</t>
  </si>
  <si>
    <t>采购化验设备</t>
  </si>
  <si>
    <t>=19台</t>
  </si>
  <si>
    <t>采购人工授精仪器设备</t>
  </si>
  <si>
    <t>=13台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</si>
  <si>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</si>
  <si>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</si>
  <si>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</si>
  <si>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</si>
  <si>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</si>
  <si>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</si>
  <si>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</si>
  <si>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</si>
  <si>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</si>
  <si>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≤10690万元</t>
  </si>
  <si>
    <t>工程建设其他费用</t>
  </si>
  <si>
    <t>≤510万元</t>
  </si>
  <si>
    <t>效益指标</t>
  </si>
  <si>
    <t>经济效益
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</si>
  <si>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</si>
  <si>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</si>
  <si>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</si>
  <si>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</si>
  <si>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</si>
  <si>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</si>
  <si>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</si>
  <si>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可持续影响
指标</t>
  </si>
  <si>
    <t>工程设计使用年限</t>
  </si>
  <si>
    <t>≥19年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</si>
  <si>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</si>
  <si>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</si>
  <si>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</si>
  <si>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</si>
  <si>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</si>
  <si>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</si>
  <si>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附件4-1：</t>
  </si>
  <si>
    <t>绩效运行监控表</t>
  </si>
  <si>
    <t>（2024年度）</t>
  </si>
  <si>
    <t>项目负责人</t>
  </si>
  <si>
    <t>阿克陶县农业农村局畜牧兽医局</t>
  </si>
  <si>
    <t>类别</t>
  </si>
  <si>
    <t>年初预算数</t>
  </si>
  <si>
    <t>预算执行率</t>
  </si>
  <si>
    <t>其中：财政拨款</t>
  </si>
  <si>
    <t>其他资金</t>
  </si>
  <si>
    <t>年度总体目标</t>
  </si>
  <si>
    <t>目标1：计划建设年存栏量3000头奶牛养殖基地一座。具体为：（1）建筑工程生产区建筑面积53761平方米以及配套附属设施（包括粪便处理、供水、排水、供电、水井、道路、水泵房、围墙、场区配套地面硬化、“三通一平”工程）等。（2）设备工程主要包括饲喂设备、原奶生产与运输设备、牛群生产管理类设备、牛舍内主要养殖设备、能源动力设备、粪污处理设备等。3、奶牛采购奶牛购买优质高产奶牛3000头。
目标2：依托畜牧产业发展壮大的优势，计划采购品种奶牛3000头，由合作企业负责养殖和产奶，按投资总额的3%比例进行资产收益固定分红，该受益资金将按照村集体收入再分配原则进行使用。</t>
  </si>
  <si>
    <t>年度指标值</t>
  </si>
  <si>
    <t>全年预计完成情况</t>
  </si>
  <si>
    <t>偏差原因分析</t>
  </si>
  <si>
    <t>备注</t>
  </si>
  <si>
    <t>完成</t>
  </si>
  <si>
    <t>0台</t>
  </si>
  <si>
    <t>19台</t>
  </si>
  <si>
    <t>未采购此项设备</t>
  </si>
  <si>
    <t>13台</t>
  </si>
  <si>
    <t>项目验收合格率</t>
  </si>
  <si>
    <t>未达监控节点</t>
  </si>
  <si>
    <t>经济效益指标</t>
  </si>
  <si>
    <t>合同约定2024年10月1日起收益</t>
  </si>
  <si>
    <t>可持续影响指标</t>
  </si>
  <si>
    <t>设计使用年限</t>
  </si>
  <si>
    <t>≥20</t>
  </si>
  <si>
    <t>服务对象满意度指标</t>
  </si>
  <si>
    <t>1-6月执行数</t>
  </si>
  <si>
    <t>1-6月完成情况</t>
  </si>
  <si>
    <t>数量指标</t>
    <phoneticPr fontId="13" type="noConversion"/>
  </si>
  <si>
    <t>产出指标</t>
    <phoneticPr fontId="13" type="noConversion"/>
  </si>
  <si>
    <t>牛舍建设面积</t>
    <phoneticPr fontId="15" type="noConversion"/>
  </si>
  <si>
    <t>项目正在实施中</t>
    <phoneticPr fontId="15" type="noConversion"/>
  </si>
  <si>
    <t>无偏差</t>
    <phoneticPr fontId="15" type="noConversion"/>
  </si>
  <si>
    <t>未达监控节点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</si>
</sst>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49" fontId="8" fillId="0" borderId="4" xfId="2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9" fontId="9" fillId="0" borderId="4" xfId="2" applyNumberFormat="1" applyFont="1" applyBorder="1" applyAlignment="1">
      <alignment horizontal="center" vertical="center" wrapText="1"/>
    </xf>
    <xf numFmtId="57" fontId="8" fillId="0" borderId="4" xfId="2" applyNumberFormat="1" applyFont="1" applyBorder="1" applyAlignment="1">
      <alignment horizontal="center" vertical="center" wrapText="1"/>
    </xf>
    <xf numFmtId="57" fontId="9" fillId="0" borderId="4" xfId="0" applyNumberFormat="1" applyFont="1" applyBorder="1" applyAlignment="1">
      <alignment horizontal="center" vertical="center" wrapText="1"/>
    </xf>
    <xf numFmtId="57" fontId="9" fillId="0" borderId="4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6" fillId="0" borderId="4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2" applyFont="1">
      <alignment vertical="center"/>
    </xf>
    <xf numFmtId="0" fontId="10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2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2" applyFont="1" applyBorder="1" applyAlignment="1">
      <alignment horizontal="justify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0" fontId="18" fillId="0" borderId="4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opLeftCell="A7" workbookViewId="0">
      <selection activeCell="O26" sqref="O26"/>
    </sheetView>
  </sheetViews>
  <sheetFormatPr defaultColWidth="10" defaultRowHeight="15" x14ac:dyDescent="0.25"/>
  <cols>
    <col min="1" max="1" width="10" style="22"/>
    <col min="2" max="2" width="8.1796875" style="22" customWidth="1"/>
    <col min="3" max="3" width="3.453125" style="22" customWidth="1"/>
    <col min="4" max="4" width="12.453125" style="22" customWidth="1"/>
    <col min="5" max="5" width="10" style="22"/>
    <col min="6" max="6" width="14.1796875" style="22" customWidth="1"/>
    <col min="7" max="7" width="11.90625" style="22" customWidth="1"/>
    <col min="8" max="8" width="6.6328125" style="22" customWidth="1"/>
    <col min="9" max="9" width="20.453125" style="22" customWidth="1"/>
    <col min="10" max="16384" width="10" style="22"/>
  </cols>
  <sheetData>
    <row r="1" spans="1:9" x14ac:dyDescent="0.25">
      <c r="A1" s="23" t="s">
        <v>0</v>
      </c>
      <c r="B1" s="24"/>
      <c r="C1" s="24"/>
      <c r="D1" s="24"/>
      <c r="E1" s="25"/>
      <c r="F1" s="25"/>
      <c r="G1" s="25"/>
      <c r="H1" s="25"/>
      <c r="I1" s="27"/>
    </row>
    <row r="2" spans="1:9" ht="17" customHeight="1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5" customHeight="1" x14ac:dyDescent="0.25">
      <c r="A3" s="55"/>
      <c r="B3" s="55"/>
      <c r="C3" s="55"/>
      <c r="D3" s="55"/>
      <c r="E3" s="55"/>
      <c r="F3" s="55"/>
      <c r="G3" s="55"/>
      <c r="H3" s="55"/>
      <c r="I3" s="55"/>
    </row>
    <row r="4" spans="1:9" ht="24" customHeight="1" x14ac:dyDescent="0.25">
      <c r="A4" s="36" t="s">
        <v>2</v>
      </c>
      <c r="B4" s="36"/>
      <c r="C4" s="36"/>
      <c r="D4" s="36" t="s">
        <v>3</v>
      </c>
      <c r="E4" s="36"/>
      <c r="F4" s="36" t="s">
        <v>4</v>
      </c>
      <c r="G4" s="36"/>
      <c r="H4" s="36" t="s">
        <v>5</v>
      </c>
      <c r="I4" s="36"/>
    </row>
    <row r="5" spans="1:9" x14ac:dyDescent="0.25">
      <c r="A5" s="36" t="s">
        <v>6</v>
      </c>
      <c r="B5" s="36"/>
      <c r="C5" s="36"/>
      <c r="D5" s="36" t="s">
        <v>7</v>
      </c>
      <c r="E5" s="36"/>
      <c r="F5" s="36" t="s">
        <v>8</v>
      </c>
      <c r="G5" s="36"/>
      <c r="H5" s="36" t="s">
        <v>7</v>
      </c>
      <c r="I5" s="36"/>
    </row>
    <row r="6" spans="1:9" x14ac:dyDescent="0.25">
      <c r="A6" s="36" t="s">
        <v>9</v>
      </c>
      <c r="B6" s="53"/>
      <c r="C6" s="53"/>
      <c r="D6" s="46" t="s">
        <v>10</v>
      </c>
      <c r="E6" s="46"/>
      <c r="F6" s="36">
        <v>13000</v>
      </c>
      <c r="G6" s="36"/>
      <c r="H6" s="36"/>
      <c r="I6" s="36"/>
    </row>
    <row r="7" spans="1:9" x14ac:dyDescent="0.25">
      <c r="A7" s="53"/>
      <c r="B7" s="53"/>
      <c r="C7" s="53"/>
      <c r="D7" s="46" t="s">
        <v>11</v>
      </c>
      <c r="E7" s="46"/>
      <c r="F7" s="36">
        <v>13000</v>
      </c>
      <c r="G7" s="36"/>
      <c r="H7" s="36"/>
      <c r="I7" s="36"/>
    </row>
    <row r="8" spans="1:9" x14ac:dyDescent="0.25">
      <c r="A8" s="53"/>
      <c r="B8" s="53"/>
      <c r="C8" s="53"/>
      <c r="D8" s="46" t="s">
        <v>12</v>
      </c>
      <c r="E8" s="46"/>
      <c r="F8" s="36"/>
      <c r="G8" s="36"/>
      <c r="H8" s="36"/>
      <c r="I8" s="36"/>
    </row>
    <row r="9" spans="1:9" x14ac:dyDescent="0.25">
      <c r="A9" s="36" t="s">
        <v>13</v>
      </c>
      <c r="B9" s="36" t="s">
        <v>14</v>
      </c>
      <c r="C9" s="36"/>
      <c r="D9" s="36"/>
      <c r="E9" s="36"/>
      <c r="F9" s="36"/>
      <c r="G9" s="36"/>
      <c r="H9" s="36"/>
      <c r="I9" s="36"/>
    </row>
    <row r="10" spans="1:9" ht="102" customHeight="1" x14ac:dyDescent="0.25">
      <c r="A10" s="36"/>
      <c r="B10" s="50" t="s">
        <v>15</v>
      </c>
      <c r="C10" s="50"/>
      <c r="D10" s="50"/>
      <c r="E10" s="50"/>
      <c r="F10" s="50"/>
      <c r="G10" s="50"/>
      <c r="H10" s="50"/>
      <c r="I10" s="50"/>
    </row>
    <row r="11" spans="1:9" x14ac:dyDescent="0.25">
      <c r="A11" s="37" t="s">
        <v>16</v>
      </c>
      <c r="B11" s="51" t="s">
        <v>17</v>
      </c>
      <c r="C11" s="52"/>
      <c r="D11" s="10" t="s">
        <v>18</v>
      </c>
      <c r="E11" s="36" t="s">
        <v>19</v>
      </c>
      <c r="F11" s="36"/>
      <c r="G11" s="36"/>
      <c r="H11" s="36"/>
      <c r="I11" s="10" t="s">
        <v>20</v>
      </c>
    </row>
    <row r="12" spans="1:9" x14ac:dyDescent="0.25">
      <c r="A12" s="38"/>
      <c r="B12" s="40" t="s">
        <v>21</v>
      </c>
      <c r="C12" s="41"/>
      <c r="D12" s="38" t="s">
        <v>22</v>
      </c>
      <c r="E12" s="32" t="s">
        <v>23</v>
      </c>
      <c r="F12" s="33"/>
      <c r="G12" s="33"/>
      <c r="H12" s="34"/>
      <c r="I12" s="10" t="s">
        <v>24</v>
      </c>
    </row>
    <row r="13" spans="1:9" x14ac:dyDescent="0.25">
      <c r="A13" s="38"/>
      <c r="B13" s="40"/>
      <c r="C13" s="41"/>
      <c r="D13" s="38"/>
      <c r="E13" s="32" t="s">
        <v>25</v>
      </c>
      <c r="F13" s="33"/>
      <c r="G13" s="33"/>
      <c r="H13" s="34"/>
      <c r="I13" s="10" t="s">
        <v>26</v>
      </c>
    </row>
    <row r="14" spans="1:9" x14ac:dyDescent="0.25">
      <c r="A14" s="38"/>
      <c r="B14" s="40"/>
      <c r="C14" s="41"/>
      <c r="D14" s="38"/>
      <c r="E14" s="32" t="s">
        <v>27</v>
      </c>
      <c r="F14" s="33"/>
      <c r="G14" s="33"/>
      <c r="H14" s="34"/>
      <c r="I14" s="10" t="s">
        <v>28</v>
      </c>
    </row>
    <row r="15" spans="1:9" x14ac:dyDescent="0.25">
      <c r="A15" s="38"/>
      <c r="B15" s="40"/>
      <c r="C15" s="41"/>
      <c r="D15" s="38"/>
      <c r="E15" s="32" t="s">
        <v>29</v>
      </c>
      <c r="F15" s="33"/>
      <c r="G15" s="33"/>
      <c r="H15" s="34"/>
      <c r="I15" s="10" t="s">
        <v>30</v>
      </c>
    </row>
    <row r="16" spans="1:9" x14ac:dyDescent="0.25">
      <c r="A16" s="38"/>
      <c r="B16" s="40"/>
      <c r="C16" s="41"/>
      <c r="D16" s="38"/>
      <c r="E16" s="32" t="s">
        <v>31</v>
      </c>
      <c r="F16" s="33"/>
      <c r="G16" s="33"/>
      <c r="H16" s="34"/>
      <c r="I16" s="10" t="s">
        <v>32</v>
      </c>
    </row>
    <row r="17" spans="1:9" x14ac:dyDescent="0.25">
      <c r="A17" s="38"/>
      <c r="B17" s="40"/>
      <c r="C17" s="41"/>
      <c r="D17" s="38"/>
      <c r="E17" s="32" t="s">
        <v>33</v>
      </c>
      <c r="F17" s="33"/>
      <c r="G17" s="33"/>
      <c r="H17" s="34"/>
      <c r="I17" s="10" t="s">
        <v>34</v>
      </c>
    </row>
    <row r="18" spans="1:9" x14ac:dyDescent="0.25">
      <c r="A18" s="38"/>
      <c r="B18" s="40"/>
      <c r="C18" s="41"/>
      <c r="D18" s="38"/>
      <c r="E18" s="32" t="s">
        <v>35</v>
      </c>
      <c r="F18" s="33"/>
      <c r="G18" s="33"/>
      <c r="H18" s="34"/>
      <c r="I18" s="8" t="s">
        <v>36</v>
      </c>
    </row>
    <row r="19" spans="1:9" x14ac:dyDescent="0.25">
      <c r="A19" s="38"/>
      <c r="B19" s="40"/>
      <c r="C19" s="41"/>
      <c r="D19" s="38"/>
      <c r="E19" s="32" t="s">
        <v>37</v>
      </c>
      <c r="F19" s="33"/>
      <c r="G19" s="33"/>
      <c r="H19" s="34"/>
      <c r="I19" s="8" t="s">
        <v>38</v>
      </c>
    </row>
    <row r="20" spans="1:9" x14ac:dyDescent="0.25">
      <c r="A20" s="38"/>
      <c r="B20" s="40"/>
      <c r="C20" s="41"/>
      <c r="D20" s="26" t="s">
        <v>39</v>
      </c>
      <c r="E20" s="46" t="s">
        <v>40</v>
      </c>
      <c r="F20" s="46"/>
      <c r="G20" s="46"/>
      <c r="H20" s="46"/>
      <c r="I20" s="8" t="s">
        <v>41</v>
      </c>
    </row>
    <row r="21" spans="1:9" x14ac:dyDescent="0.25">
      <c r="A21" s="38"/>
      <c r="B21" s="40"/>
      <c r="C21" s="41"/>
      <c r="D21" s="36" t="s">
        <v>42</v>
      </c>
      <c r="E21" s="46" t="s">
        <v>43</v>
      </c>
      <c r="F21" s="46"/>
      <c r="G21" s="46"/>
      <c r="H21" s="46"/>
      <c r="I21" s="12">
        <v>44774</v>
      </c>
    </row>
    <row r="22" spans="1:9" x14ac:dyDescent="0.25">
      <c r="A22" s="38"/>
      <c r="B22" s="40"/>
      <c r="C22" s="41"/>
      <c r="D22" s="36"/>
      <c r="E22" s="46" t="s">
        <v>44</v>
      </c>
      <c r="F22" s="46"/>
      <c r="G22" s="46"/>
      <c r="H22" s="46"/>
      <c r="I22" s="12">
        <v>45078</v>
      </c>
    </row>
    <row r="23" spans="1:9" x14ac:dyDescent="0.25">
      <c r="A23" s="38"/>
      <c r="B23" s="40"/>
      <c r="C23" s="41"/>
      <c r="D23" s="36"/>
      <c r="E23" s="32" t="s">
        <v>45</v>
      </c>
      <c r="F23" s="33"/>
      <c r="G23" s="33"/>
      <c r="H23" s="34"/>
      <c r="I23" s="8" t="s">
        <v>41</v>
      </c>
    </row>
    <row r="24" spans="1:9" x14ac:dyDescent="0.25">
      <c r="A24" s="38"/>
      <c r="B24" s="40"/>
      <c r="C24" s="41"/>
      <c r="D24" s="36" t="s">
        <v>46</v>
      </c>
      <c r="E24" s="32" t="s">
        <v>47</v>
      </c>
      <c r="F24" s="33"/>
      <c r="G24" s="33"/>
      <c r="H24" s="34"/>
      <c r="I24" s="8" t="s">
        <v>48</v>
      </c>
    </row>
    <row r="25" spans="1:9" x14ac:dyDescent="0.25">
      <c r="A25" s="38"/>
      <c r="B25" s="40"/>
      <c r="C25" s="41"/>
      <c r="D25" s="36"/>
      <c r="E25" s="32" t="s">
        <v>49</v>
      </c>
      <c r="F25" s="33"/>
      <c r="G25" s="33"/>
      <c r="H25" s="34"/>
      <c r="I25" s="8" t="s">
        <v>50</v>
      </c>
    </row>
    <row r="26" spans="1:9" ht="26" x14ac:dyDescent="0.25">
      <c r="A26" s="38"/>
      <c r="B26" s="42" t="s">
        <v>51</v>
      </c>
      <c r="C26" s="43"/>
      <c r="D26" s="10" t="s">
        <v>52</v>
      </c>
      <c r="E26" s="46" t="s">
        <v>53</v>
      </c>
      <c r="F26" s="46"/>
      <c r="G26" s="46"/>
      <c r="H26" s="46"/>
      <c r="I26" s="10" t="s">
        <v>54</v>
      </c>
    </row>
    <row r="27" spans="1:9" x14ac:dyDescent="0.25">
      <c r="A27" s="38"/>
      <c r="B27" s="40"/>
      <c r="C27" s="41"/>
      <c r="D27" s="37" t="s">
        <v>55</v>
      </c>
      <c r="E27" s="47" t="s">
        <v>56</v>
      </c>
      <c r="F27" s="48"/>
      <c r="G27" s="48"/>
      <c r="H27" s="49"/>
      <c r="I27" s="10" t="s">
        <v>57</v>
      </c>
    </row>
    <row r="28" spans="1:9" x14ac:dyDescent="0.25">
      <c r="A28" s="38"/>
      <c r="B28" s="40"/>
      <c r="C28" s="41"/>
      <c r="D28" s="38"/>
      <c r="E28" s="47" t="s">
        <v>58</v>
      </c>
      <c r="F28" s="48"/>
      <c r="G28" s="48"/>
      <c r="H28" s="49"/>
      <c r="I28" s="10" t="s">
        <v>59</v>
      </c>
    </row>
    <row r="29" spans="1:9" ht="26" x14ac:dyDescent="0.25">
      <c r="A29" s="38"/>
      <c r="B29" s="40"/>
      <c r="C29" s="41"/>
      <c r="D29" s="10" t="s">
        <v>60</v>
      </c>
      <c r="E29" s="31" t="s">
        <v>61</v>
      </c>
      <c r="F29" s="31"/>
      <c r="G29" s="31"/>
      <c r="H29" s="31"/>
      <c r="I29" s="28" t="s">
        <v>62</v>
      </c>
    </row>
    <row r="30" spans="1:9" x14ac:dyDescent="0.25">
      <c r="A30" s="38"/>
      <c r="B30" s="42" t="s">
        <v>63</v>
      </c>
      <c r="C30" s="43"/>
      <c r="D30" s="37" t="s">
        <v>64</v>
      </c>
      <c r="E30" s="32" t="s">
        <v>65</v>
      </c>
      <c r="F30" s="33"/>
      <c r="G30" s="33"/>
      <c r="H30" s="34"/>
      <c r="I30" s="29" t="s">
        <v>66</v>
      </c>
    </row>
    <row r="31" spans="1:9" x14ac:dyDescent="0.25">
      <c r="A31" s="39"/>
      <c r="B31" s="44"/>
      <c r="C31" s="45"/>
      <c r="D31" s="39"/>
      <c r="E31" s="32" t="s">
        <v>67</v>
      </c>
      <c r="F31" s="33"/>
      <c r="G31" s="33"/>
      <c r="H31" s="34"/>
      <c r="I31" s="29" t="s">
        <v>66</v>
      </c>
    </row>
    <row r="32" spans="1:9" ht="30" customHeight="1" x14ac:dyDescent="0.25">
      <c r="A32" s="35" t="s">
        <v>68</v>
      </c>
      <c r="B32" s="35"/>
      <c r="C32" s="35"/>
      <c r="D32" s="35"/>
      <c r="E32" s="35"/>
      <c r="F32" s="35"/>
      <c r="G32" s="35"/>
      <c r="H32" s="35"/>
      <c r="I32" s="35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6:H26"/>
    <mergeCell ref="E27:H27"/>
    <mergeCell ref="E28:H28"/>
    <mergeCell ref="E19:H19"/>
    <mergeCell ref="E20:H20"/>
    <mergeCell ref="E21:H21"/>
    <mergeCell ref="E22:H22"/>
    <mergeCell ref="E23:H23"/>
    <mergeCell ref="E29:H29"/>
    <mergeCell ref="E30:H30"/>
    <mergeCell ref="E31:H31"/>
    <mergeCell ref="A32:I32"/>
    <mergeCell ref="A9:A10"/>
    <mergeCell ref="A11:A31"/>
    <mergeCell ref="D12:D19"/>
    <mergeCell ref="D21:D23"/>
    <mergeCell ref="D24:D25"/>
    <mergeCell ref="D27:D28"/>
    <mergeCell ref="D30:D31"/>
    <mergeCell ref="B12:C25"/>
    <mergeCell ref="B26:C29"/>
    <mergeCell ref="B30:C31"/>
    <mergeCell ref="E24:H24"/>
    <mergeCell ref="E25:H25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tabSelected="1" topLeftCell="A13" workbookViewId="0">
      <selection activeCell="H29" sqref="H29:I29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23.6328125" style="2" customWidth="1"/>
    <col min="5" max="5" width="13.7265625" style="1" customWidth="1"/>
    <col min="6" max="6" width="19.453125" style="1" customWidth="1"/>
    <col min="7" max="7" width="11.08984375" style="1" customWidth="1"/>
    <col min="8" max="8" width="9.90625" style="1" customWidth="1"/>
    <col min="9" max="9" width="15" style="1" customWidth="1"/>
    <col min="10" max="10" width="10.36328125" style="1" customWidth="1"/>
    <col min="11" max="11" width="9" style="1"/>
    <col min="12" max="12" width="9.36328125" style="1"/>
    <col min="13" max="16384" width="9" style="1"/>
  </cols>
  <sheetData>
    <row r="1" spans="1:10" ht="20.25" customHeight="1" x14ac:dyDescent="0.25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20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33.75" customHeight="1" x14ac:dyDescent="0.25">
      <c r="A3" s="69" t="s">
        <v>70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21.75" customHeight="1" x14ac:dyDescent="0.25">
      <c r="A4" s="70" t="s">
        <v>71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25.5" customHeight="1" x14ac:dyDescent="0.25">
      <c r="A5" s="58" t="s">
        <v>2</v>
      </c>
      <c r="B5" s="67"/>
      <c r="C5" s="57" t="s">
        <v>3</v>
      </c>
      <c r="D5" s="57"/>
      <c r="E5" s="57"/>
      <c r="F5" s="3" t="s">
        <v>72</v>
      </c>
      <c r="G5" s="57" t="s">
        <v>5</v>
      </c>
      <c r="H5" s="57"/>
      <c r="I5" s="57"/>
      <c r="J5" s="57"/>
    </row>
    <row r="6" spans="1:10" ht="26.15" customHeight="1" x14ac:dyDescent="0.25">
      <c r="A6" s="58" t="s">
        <v>6</v>
      </c>
      <c r="B6" s="67"/>
      <c r="C6" s="57" t="s">
        <v>73</v>
      </c>
      <c r="D6" s="57"/>
      <c r="E6" s="57"/>
      <c r="F6" s="3" t="s">
        <v>8</v>
      </c>
      <c r="G6" s="57" t="s">
        <v>73</v>
      </c>
      <c r="H6" s="57"/>
      <c r="I6" s="57"/>
      <c r="J6" s="57"/>
    </row>
    <row r="7" spans="1:10" ht="33" customHeight="1" x14ac:dyDescent="0.25">
      <c r="A7" s="58" t="s">
        <v>9</v>
      </c>
      <c r="B7" s="58"/>
      <c r="C7" s="58" t="s">
        <v>74</v>
      </c>
      <c r="D7" s="58"/>
      <c r="E7" s="58"/>
      <c r="F7" s="58"/>
      <c r="G7" s="58"/>
      <c r="H7" s="4" t="s">
        <v>75</v>
      </c>
      <c r="I7" s="4" t="s">
        <v>98</v>
      </c>
      <c r="J7" s="4" t="s">
        <v>76</v>
      </c>
    </row>
    <row r="8" spans="1:10" ht="23.25" customHeight="1" x14ac:dyDescent="0.25">
      <c r="A8" s="58"/>
      <c r="B8" s="58"/>
      <c r="C8" s="68" t="s">
        <v>10</v>
      </c>
      <c r="D8" s="58"/>
      <c r="E8" s="68"/>
      <c r="F8" s="68"/>
      <c r="G8" s="68"/>
      <c r="H8" s="6">
        <v>13000</v>
      </c>
      <c r="I8" s="6">
        <v>8363.6193999999996</v>
      </c>
      <c r="J8" s="20">
        <f>I8/H8</f>
        <v>0.64335533846153847</v>
      </c>
    </row>
    <row r="9" spans="1:10" ht="26.25" customHeight="1" x14ac:dyDescent="0.25">
      <c r="A9" s="58"/>
      <c r="B9" s="58"/>
      <c r="C9" s="65" t="s">
        <v>77</v>
      </c>
      <c r="D9" s="58"/>
      <c r="E9" s="65"/>
      <c r="F9" s="65"/>
      <c r="G9" s="65"/>
      <c r="H9" s="6">
        <v>13000</v>
      </c>
      <c r="I9" s="6">
        <v>8363.6193999999996</v>
      </c>
      <c r="J9" s="20">
        <f>I9/H9</f>
        <v>0.64335533846153847</v>
      </c>
    </row>
    <row r="10" spans="1:10" ht="21.75" customHeight="1" x14ac:dyDescent="0.25">
      <c r="A10" s="58"/>
      <c r="B10" s="58"/>
      <c r="C10" s="66" t="s">
        <v>78</v>
      </c>
      <c r="D10" s="58"/>
      <c r="E10" s="66"/>
      <c r="F10" s="66"/>
      <c r="G10" s="66"/>
      <c r="H10" s="6"/>
      <c r="I10" s="4"/>
      <c r="J10" s="21"/>
    </row>
    <row r="11" spans="1:10" ht="23.25" customHeight="1" x14ac:dyDescent="0.25">
      <c r="A11" s="62" t="s">
        <v>79</v>
      </c>
      <c r="B11" s="59" t="s">
        <v>80</v>
      </c>
      <c r="C11" s="59"/>
      <c r="D11" s="57"/>
      <c r="E11" s="59"/>
      <c r="F11" s="59"/>
      <c r="G11" s="59"/>
      <c r="H11" s="59"/>
      <c r="I11" s="59"/>
      <c r="J11" s="59"/>
    </row>
    <row r="12" spans="1:10" ht="67.5" customHeight="1" x14ac:dyDescent="0.25">
      <c r="A12" s="63"/>
      <c r="B12" s="59"/>
      <c r="C12" s="59"/>
      <c r="D12" s="57"/>
      <c r="E12" s="59"/>
      <c r="F12" s="59"/>
      <c r="G12" s="59"/>
      <c r="H12" s="59"/>
      <c r="I12" s="59"/>
      <c r="J12" s="59"/>
    </row>
    <row r="13" spans="1:10" ht="40.5" customHeight="1" x14ac:dyDescent="0.25">
      <c r="A13" s="62" t="s">
        <v>16</v>
      </c>
      <c r="B13" s="3" t="s">
        <v>17</v>
      </c>
      <c r="C13" s="3" t="s">
        <v>18</v>
      </c>
      <c r="D13" s="3" t="s">
        <v>19</v>
      </c>
      <c r="E13" s="3" t="s">
        <v>81</v>
      </c>
      <c r="F13" s="3" t="s">
        <v>99</v>
      </c>
      <c r="G13" s="3" t="s">
        <v>82</v>
      </c>
      <c r="H13" s="58" t="s">
        <v>83</v>
      </c>
      <c r="I13" s="58"/>
      <c r="J13" s="3" t="s">
        <v>84</v>
      </c>
    </row>
    <row r="14" spans="1:10" ht="38" customHeight="1" x14ac:dyDescent="0.25">
      <c r="A14" s="63"/>
      <c r="B14" s="60" t="s">
        <v>101</v>
      </c>
      <c r="C14" s="60" t="s">
        <v>100</v>
      </c>
      <c r="D14" s="30" t="s">
        <v>102</v>
      </c>
      <c r="E14" s="10" t="s">
        <v>24</v>
      </c>
      <c r="F14" s="9" t="s">
        <v>24</v>
      </c>
      <c r="G14" s="9" t="s">
        <v>24</v>
      </c>
      <c r="H14" s="60" t="s">
        <v>104</v>
      </c>
      <c r="I14" s="57"/>
      <c r="J14" s="5"/>
    </row>
    <row r="15" spans="1:10" ht="25" customHeight="1" x14ac:dyDescent="0.25">
      <c r="A15" s="63"/>
      <c r="B15" s="57"/>
      <c r="C15" s="57"/>
      <c r="D15" s="7" t="s">
        <v>25</v>
      </c>
      <c r="E15" s="10" t="s">
        <v>26</v>
      </c>
      <c r="F15" s="9" t="s">
        <v>26</v>
      </c>
      <c r="G15" s="9" t="s">
        <v>26</v>
      </c>
      <c r="H15" s="60" t="s">
        <v>104</v>
      </c>
      <c r="I15" s="57"/>
      <c r="J15" s="5"/>
    </row>
    <row r="16" spans="1:10" ht="25" customHeight="1" x14ac:dyDescent="0.25">
      <c r="A16" s="63"/>
      <c r="B16" s="57"/>
      <c r="C16" s="57"/>
      <c r="D16" s="7" t="s">
        <v>27</v>
      </c>
      <c r="E16" s="10" t="s">
        <v>28</v>
      </c>
      <c r="F16" s="9" t="s">
        <v>28</v>
      </c>
      <c r="G16" s="9" t="s">
        <v>28</v>
      </c>
      <c r="H16" s="60" t="s">
        <v>104</v>
      </c>
      <c r="I16" s="57"/>
      <c r="J16" s="5"/>
    </row>
    <row r="17" spans="1:10" ht="25" customHeight="1" x14ac:dyDescent="0.25">
      <c r="A17" s="63"/>
      <c r="B17" s="57"/>
      <c r="C17" s="57"/>
      <c r="D17" s="7" t="s">
        <v>29</v>
      </c>
      <c r="E17" s="10" t="s">
        <v>30</v>
      </c>
      <c r="F17" s="9" t="s">
        <v>30</v>
      </c>
      <c r="G17" s="9" t="s">
        <v>30</v>
      </c>
      <c r="H17" s="60" t="s">
        <v>104</v>
      </c>
      <c r="I17" s="57"/>
      <c r="J17" s="5"/>
    </row>
    <row r="18" spans="1:10" ht="25" customHeight="1" x14ac:dyDescent="0.25">
      <c r="A18" s="63"/>
      <c r="B18" s="57"/>
      <c r="C18" s="57"/>
      <c r="D18" s="7" t="s">
        <v>31</v>
      </c>
      <c r="E18" s="10" t="s">
        <v>32</v>
      </c>
      <c r="F18" s="9" t="s">
        <v>32</v>
      </c>
      <c r="G18" s="9" t="s">
        <v>32</v>
      </c>
      <c r="H18" s="60" t="s">
        <v>104</v>
      </c>
      <c r="I18" s="57"/>
      <c r="J18" s="5"/>
    </row>
    <row r="19" spans="1:10" ht="25" customHeight="1" x14ac:dyDescent="0.25">
      <c r="A19" s="63"/>
      <c r="B19" s="57"/>
      <c r="C19" s="57"/>
      <c r="D19" s="7" t="s">
        <v>33</v>
      </c>
      <c r="E19" s="10" t="s">
        <v>34</v>
      </c>
      <c r="F19" s="9" t="s">
        <v>34</v>
      </c>
      <c r="G19" s="9" t="s">
        <v>34</v>
      </c>
      <c r="H19" s="60" t="s">
        <v>104</v>
      </c>
      <c r="I19" s="57"/>
      <c r="J19" s="5"/>
    </row>
    <row r="20" spans="1:10" ht="25" customHeight="1" x14ac:dyDescent="0.25">
      <c r="A20" s="63"/>
      <c r="B20" s="57"/>
      <c r="C20" s="64"/>
      <c r="D20" s="7" t="s">
        <v>35</v>
      </c>
      <c r="E20" s="8" t="s">
        <v>36</v>
      </c>
      <c r="F20" s="6" t="s">
        <v>86</v>
      </c>
      <c r="G20" s="6" t="s">
        <v>87</v>
      </c>
      <c r="H20" s="57" t="s">
        <v>88</v>
      </c>
      <c r="I20" s="57"/>
      <c r="J20" s="21"/>
    </row>
    <row r="21" spans="1:10" ht="34" customHeight="1" x14ac:dyDescent="0.25">
      <c r="A21" s="63"/>
      <c r="B21" s="57"/>
      <c r="C21" s="64"/>
      <c r="D21" s="7" t="s">
        <v>37</v>
      </c>
      <c r="E21" s="8" t="s">
        <v>38</v>
      </c>
      <c r="F21" s="6" t="s">
        <v>86</v>
      </c>
      <c r="G21" s="6" t="s">
        <v>89</v>
      </c>
      <c r="H21" s="57" t="s">
        <v>88</v>
      </c>
      <c r="I21" s="57"/>
      <c r="J21" s="21"/>
    </row>
    <row r="22" spans="1:10" ht="18" customHeight="1" x14ac:dyDescent="0.25">
      <c r="A22" s="63"/>
      <c r="B22" s="57"/>
      <c r="C22" s="5" t="s">
        <v>39</v>
      </c>
      <c r="D22" s="5" t="s">
        <v>90</v>
      </c>
      <c r="E22" s="8" t="s">
        <v>41</v>
      </c>
      <c r="F22" s="11">
        <v>1</v>
      </c>
      <c r="G22" s="11">
        <f>100%</f>
        <v>1</v>
      </c>
      <c r="H22" s="60" t="s">
        <v>104</v>
      </c>
      <c r="I22" s="57"/>
      <c r="J22" s="10"/>
    </row>
    <row r="23" spans="1:10" ht="25" customHeight="1" x14ac:dyDescent="0.25">
      <c r="A23" s="63"/>
      <c r="B23" s="57"/>
      <c r="C23" s="57" t="s">
        <v>42</v>
      </c>
      <c r="D23" s="5" t="s">
        <v>43</v>
      </c>
      <c r="E23" s="12">
        <v>44774</v>
      </c>
      <c r="F23" s="13">
        <v>44774</v>
      </c>
      <c r="G23" s="14">
        <v>44774</v>
      </c>
      <c r="H23" s="57" t="s">
        <v>85</v>
      </c>
      <c r="I23" s="57"/>
      <c r="J23" s="57"/>
    </row>
    <row r="24" spans="1:10" ht="25" customHeight="1" x14ac:dyDescent="0.25">
      <c r="A24" s="63"/>
      <c r="B24" s="57"/>
      <c r="C24" s="64"/>
      <c r="D24" s="5" t="s">
        <v>44</v>
      </c>
      <c r="E24" s="12">
        <v>45078</v>
      </c>
      <c r="F24" s="12">
        <v>45078</v>
      </c>
      <c r="G24" s="14">
        <v>45078</v>
      </c>
      <c r="H24" s="60" t="s">
        <v>103</v>
      </c>
      <c r="I24" s="57"/>
      <c r="J24" s="57"/>
    </row>
    <row r="25" spans="1:10" ht="25" customHeight="1" x14ac:dyDescent="0.25">
      <c r="A25" s="63"/>
      <c r="B25" s="57"/>
      <c r="C25" s="64"/>
      <c r="D25" s="5" t="s">
        <v>45</v>
      </c>
      <c r="E25" s="15" t="s">
        <v>41</v>
      </c>
      <c r="F25" s="16">
        <v>1</v>
      </c>
      <c r="G25" s="16">
        <v>1</v>
      </c>
      <c r="H25" s="60" t="s">
        <v>104</v>
      </c>
      <c r="I25" s="57"/>
      <c r="J25" s="57"/>
    </row>
    <row r="26" spans="1:10" ht="31" customHeight="1" x14ac:dyDescent="0.25">
      <c r="A26" s="63"/>
      <c r="B26" s="57"/>
      <c r="C26" s="57" t="s">
        <v>46</v>
      </c>
      <c r="D26" s="5" t="s">
        <v>47</v>
      </c>
      <c r="E26" s="15" t="s">
        <v>48</v>
      </c>
      <c r="F26" s="6">
        <v>8284.4593999999997</v>
      </c>
      <c r="G26" s="15" t="s">
        <v>48</v>
      </c>
      <c r="H26" s="60" t="s">
        <v>103</v>
      </c>
      <c r="I26" s="57"/>
      <c r="J26" s="57"/>
    </row>
    <row r="27" spans="1:10" ht="18" customHeight="1" x14ac:dyDescent="0.25">
      <c r="A27" s="63"/>
      <c r="B27" s="57"/>
      <c r="C27" s="57"/>
      <c r="D27" s="5" t="s">
        <v>49</v>
      </c>
      <c r="E27" s="15" t="s">
        <v>50</v>
      </c>
      <c r="F27" s="9">
        <v>79.16</v>
      </c>
      <c r="G27" s="15" t="s">
        <v>50</v>
      </c>
      <c r="H27" s="60" t="s">
        <v>103</v>
      </c>
      <c r="I27" s="57"/>
      <c r="J27" s="57"/>
    </row>
    <row r="28" spans="1:10" ht="33" customHeight="1" x14ac:dyDescent="0.25">
      <c r="A28" s="63"/>
      <c r="B28" s="64" t="s">
        <v>51</v>
      </c>
      <c r="C28" s="5" t="s">
        <v>92</v>
      </c>
      <c r="D28" s="5" t="s">
        <v>53</v>
      </c>
      <c r="E28" s="15" t="s">
        <v>54</v>
      </c>
      <c r="F28" s="9">
        <v>0</v>
      </c>
      <c r="G28" s="9" t="s">
        <v>54</v>
      </c>
      <c r="H28" s="57" t="s">
        <v>91</v>
      </c>
      <c r="I28" s="57"/>
      <c r="J28" s="5"/>
    </row>
    <row r="29" spans="1:10" ht="34" customHeight="1" x14ac:dyDescent="0.25">
      <c r="A29" s="63"/>
      <c r="B29" s="57"/>
      <c r="C29" s="57" t="s">
        <v>55</v>
      </c>
      <c r="D29" s="5" t="s">
        <v>56</v>
      </c>
      <c r="E29" s="15" t="s">
        <v>57</v>
      </c>
      <c r="F29" s="9">
        <v>0</v>
      </c>
      <c r="G29" s="9" t="s">
        <v>57</v>
      </c>
      <c r="H29" s="57" t="s">
        <v>93</v>
      </c>
      <c r="I29" s="57"/>
      <c r="J29" s="57"/>
    </row>
    <row r="30" spans="1:10" ht="34" customHeight="1" x14ac:dyDescent="0.25">
      <c r="A30" s="63"/>
      <c r="B30" s="64"/>
      <c r="C30" s="57"/>
      <c r="D30" s="5" t="s">
        <v>58</v>
      </c>
      <c r="E30" s="15" t="s">
        <v>59</v>
      </c>
      <c r="F30" s="9">
        <v>0</v>
      </c>
      <c r="G30" s="9" t="s">
        <v>59</v>
      </c>
      <c r="H30" s="57" t="s">
        <v>93</v>
      </c>
      <c r="I30" s="57"/>
      <c r="J30" s="57"/>
    </row>
    <row r="31" spans="1:10" ht="18" customHeight="1" x14ac:dyDescent="0.25">
      <c r="A31" s="63"/>
      <c r="B31" s="57"/>
      <c r="C31" s="5" t="s">
        <v>94</v>
      </c>
      <c r="D31" s="17" t="s">
        <v>95</v>
      </c>
      <c r="E31" s="15" t="s">
        <v>62</v>
      </c>
      <c r="F31" s="72" t="s">
        <v>105</v>
      </c>
      <c r="G31" s="18" t="s">
        <v>96</v>
      </c>
      <c r="H31" s="60" t="s">
        <v>103</v>
      </c>
      <c r="I31" s="57"/>
      <c r="J31" s="5"/>
    </row>
    <row r="32" spans="1:10" ht="18" customHeight="1" x14ac:dyDescent="0.25">
      <c r="A32" s="63"/>
      <c r="B32" s="57" t="s">
        <v>63</v>
      </c>
      <c r="C32" s="57" t="s">
        <v>97</v>
      </c>
      <c r="D32" s="5" t="s">
        <v>65</v>
      </c>
      <c r="E32" s="15" t="s">
        <v>66</v>
      </c>
      <c r="F32" s="72" t="s">
        <v>105</v>
      </c>
      <c r="G32" s="9" t="s">
        <v>66</v>
      </c>
      <c r="H32" s="71" t="s">
        <v>103</v>
      </c>
      <c r="I32" s="64"/>
      <c r="J32" s="21"/>
    </row>
    <row r="33" spans="1:10" ht="18" customHeight="1" x14ac:dyDescent="0.25">
      <c r="A33" s="63"/>
      <c r="B33" s="57"/>
      <c r="C33" s="57"/>
      <c r="D33" s="5" t="s">
        <v>67</v>
      </c>
      <c r="E33" s="19" t="s">
        <v>66</v>
      </c>
      <c r="F33" s="72" t="s">
        <v>105</v>
      </c>
      <c r="G33" s="9" t="s">
        <v>66</v>
      </c>
      <c r="H33" s="71" t="s">
        <v>103</v>
      </c>
      <c r="I33" s="64"/>
      <c r="J33" s="21"/>
    </row>
    <row r="34" spans="1:10" ht="14.25" customHeight="1" x14ac:dyDescent="0.25">
      <c r="A34" s="61"/>
      <c r="B34" s="61"/>
      <c r="C34" s="61"/>
      <c r="D34" s="61"/>
      <c r="E34" s="61"/>
    </row>
  </sheetData>
  <protectedRanges>
    <protectedRange sqref="F23 F25" name="区域1_2_2"/>
    <protectedRange sqref="F31:F33" name="区域1_1_2"/>
    <protectedRange sqref="F29:F30" name="区域1_2_4"/>
    <protectedRange sqref="F29:F30" name="区域1_1"/>
    <protectedRange sqref="F27" name="区域1_2"/>
    <protectedRange sqref="F22" name="区域1_2_2_1"/>
    <protectedRange sqref="F28" name="区域1"/>
    <protectedRange sqref="F27" name="区域1_2_4_1"/>
    <protectedRange sqref="F27" name="区域1_1_2_1"/>
    <protectedRange sqref="F27" name="区域1_1_1"/>
  </protectedRanges>
  <mergeCells count="50"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H18:I18"/>
    <mergeCell ref="H19:I19"/>
    <mergeCell ref="C9:G9"/>
    <mergeCell ref="C10:G10"/>
    <mergeCell ref="H13:I13"/>
    <mergeCell ref="H14:I14"/>
    <mergeCell ref="H31:I31"/>
    <mergeCell ref="H32:I32"/>
    <mergeCell ref="H33:I33"/>
    <mergeCell ref="H25:I25"/>
    <mergeCell ref="H26:I26"/>
    <mergeCell ref="H27:I27"/>
    <mergeCell ref="H28:I28"/>
    <mergeCell ref="A34:E34"/>
    <mergeCell ref="A11:A12"/>
    <mergeCell ref="A13:A33"/>
    <mergeCell ref="B14:B27"/>
    <mergeCell ref="B28:B31"/>
    <mergeCell ref="B32:B33"/>
    <mergeCell ref="C14:C21"/>
    <mergeCell ref="C23:C25"/>
    <mergeCell ref="C26:C27"/>
    <mergeCell ref="C29:C30"/>
    <mergeCell ref="C32:C33"/>
    <mergeCell ref="A1:J2"/>
    <mergeCell ref="J23:J25"/>
    <mergeCell ref="J26:J27"/>
    <mergeCell ref="J29:J30"/>
    <mergeCell ref="A7:B10"/>
    <mergeCell ref="B11:J12"/>
    <mergeCell ref="H29:I29"/>
    <mergeCell ref="H30:I30"/>
    <mergeCell ref="H20:I20"/>
    <mergeCell ref="H21:I21"/>
    <mergeCell ref="H22:I22"/>
    <mergeCell ref="H23:I23"/>
    <mergeCell ref="H24:I24"/>
    <mergeCell ref="H15:I15"/>
    <mergeCell ref="H16:I16"/>
    <mergeCell ref="H17:I17"/>
  </mergeCells>
  <phoneticPr fontId="1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最终申报表</vt:lpstr>
      <vt:lpstr>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2024-10-20T06:26:35Z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